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635" windowHeight="7695"/>
  </bookViews>
  <sheets>
    <sheet name="排序" sheetId="1" r:id="rId1"/>
  </sheets>
  <definedNames>
    <definedName name="_xlnm._FilterDatabase" localSheetId="0" hidden="1">排序!$A$3:$K$37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<sst xmlns="http://schemas.openxmlformats.org/spreadsheetml/2006/main" count="99" uniqueCount="43">
  <si>
    <t>乐山市五通桥区中医医院2024年冬季护理岗位编外自主招聘成绩汇总表</t>
  </si>
  <si>
    <t>准考证号</t>
  </si>
  <si>
    <t>姓名</t>
  </si>
  <si>
    <t>岗位</t>
  </si>
  <si>
    <t>面试</t>
  </si>
  <si>
    <t>操作</t>
  </si>
  <si>
    <t>笔试</t>
  </si>
  <si>
    <t>总分</t>
  </si>
  <si>
    <t>名次</t>
  </si>
  <si>
    <t>得分</t>
  </si>
  <si>
    <t>占比40%</t>
  </si>
  <si>
    <r>
      <rPr>
        <sz val="11"/>
        <color theme="1"/>
        <rFont val="宋体"/>
        <charset val="134"/>
        <scheme val="minor"/>
      </rPr>
      <t>占比3</t>
    </r>
    <r>
      <rPr>
        <sz val="11"/>
        <color theme="1"/>
        <rFont val="宋体"/>
        <charset val="134"/>
        <scheme val="minor"/>
      </rPr>
      <t>0%</t>
    </r>
  </si>
  <si>
    <t>魏松</t>
  </si>
  <si>
    <t>临床护理1</t>
  </si>
  <si>
    <t>晏静</t>
  </si>
  <si>
    <t>吉克金子</t>
  </si>
  <si>
    <t>周欣雨</t>
  </si>
  <si>
    <t>袁思艺</t>
  </si>
  <si>
    <t>龚兴梅</t>
  </si>
  <si>
    <t>高兴</t>
  </si>
  <si>
    <t>夏莉萍</t>
  </si>
  <si>
    <t>李璐</t>
  </si>
  <si>
    <t>徐畅</t>
  </si>
  <si>
    <t>杨智丹</t>
  </si>
  <si>
    <t>张滟梅</t>
  </si>
  <si>
    <t>喻小芸</t>
  </si>
  <si>
    <t>王雨婷</t>
  </si>
  <si>
    <t>周苏霞</t>
  </si>
  <si>
    <t>王羽昕</t>
  </si>
  <si>
    <t>张义</t>
  </si>
  <si>
    <t>荣晨希</t>
  </si>
  <si>
    <t>孙天慧</t>
  </si>
  <si>
    <t>李亚霖</t>
  </si>
  <si>
    <t>余倩</t>
  </si>
  <si>
    <t>曹钰祯</t>
  </si>
  <si>
    <t>偶其拉兵</t>
  </si>
  <si>
    <t>晁鑫</t>
  </si>
  <si>
    <t>黄妍</t>
  </si>
  <si>
    <t>临床护理2</t>
  </si>
  <si>
    <t>吕汶励</t>
  </si>
  <si>
    <t>杨琴</t>
  </si>
  <si>
    <t>临床护理3</t>
  </si>
  <si>
    <t>汪书婷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</si>
</sst>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3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10"/>
      <color theme="1"/>
      <name val="宋体"/>
      <charset val="134"/>
      <scheme val="minor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4" borderId="7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5" borderId="10" applyNumberFormat="0" applyAlignment="0" applyProtection="0">
      <alignment vertical="center"/>
    </xf>
    <xf numFmtId="0" fontId="13" fillId="6" borderId="11" applyNumberFormat="0" applyAlignment="0" applyProtection="0">
      <alignment vertical="center"/>
    </xf>
    <xf numFmtId="0" fontId="14" fillId="6" borderId="10" applyNumberFormat="0" applyAlignment="0" applyProtection="0">
      <alignment vertical="center"/>
    </xf>
    <xf numFmtId="0" fontId="15" fillId="7" borderId="12" applyNumberFormat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7">
    <xf numFmtId="0" fontId="0" fillId="0" borderId="0" xfId="0">
      <alignment vertical="center"/>
    </xf>
    <xf numFmtId="0" fontId="0" fillId="0" borderId="0" xfId="49">
      <alignment vertical="center"/>
    </xf>
    <xf numFmtId="0" fontId="0" fillId="0" borderId="0" xfId="49" applyFont="1" applyAlignment="1">
      <alignment horizontal="center" vertical="center"/>
    </xf>
    <xf numFmtId="0" fontId="0" fillId="0" borderId="0" xfId="49" applyFont="1" applyFill="1" applyAlignment="1">
      <alignment horizontal="center" vertical="center"/>
    </xf>
    <xf numFmtId="0" fontId="0" fillId="0" borderId="0" xfId="49" applyFill="1">
      <alignment vertical="center"/>
    </xf>
    <xf numFmtId="0" fontId="1" fillId="0" borderId="1" xfId="49" applyFont="1" applyBorder="1" applyAlignment="1">
      <alignment horizontal="center" vertical="center"/>
    </xf>
    <xf numFmtId="0" fontId="1" fillId="0" borderId="1" xfId="49" applyFont="1" applyFill="1" applyBorder="1" applyAlignment="1">
      <alignment horizontal="center" vertical="center"/>
    </xf>
    <xf numFmtId="0" fontId="0" fillId="0" borderId="2" xfId="49" applyFont="1" applyBorder="1" applyAlignment="1">
      <alignment horizontal="center" vertical="center" wrapText="1"/>
    </xf>
    <xf numFmtId="0" fontId="0" fillId="0" borderId="3" xfId="49" applyFont="1" applyBorder="1" applyAlignment="1">
      <alignment horizontal="center" vertical="center" wrapText="1"/>
    </xf>
    <xf numFmtId="0" fontId="0" fillId="0" borderId="2" xfId="49" applyFont="1" applyFill="1" applyBorder="1" applyAlignment="1">
      <alignment horizontal="center" vertical="center"/>
    </xf>
    <xf numFmtId="0" fontId="0" fillId="0" borderId="4" xfId="49" applyFont="1" applyFill="1" applyBorder="1" applyAlignment="1">
      <alignment horizontal="center" vertical="center"/>
    </xf>
    <xf numFmtId="0" fontId="0" fillId="0" borderId="5" xfId="49" applyFont="1" applyBorder="1" applyAlignment="1">
      <alignment horizontal="center" vertical="center" wrapText="1"/>
    </xf>
    <xf numFmtId="0" fontId="0" fillId="0" borderId="2" xfId="49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176" fontId="0" fillId="0" borderId="2" xfId="49" applyNumberFormat="1" applyFont="1" applyFill="1" applyBorder="1" applyAlignment="1">
      <alignment horizontal="center" vertical="center" wrapText="1"/>
    </xf>
    <xf numFmtId="176" fontId="0" fillId="0" borderId="2" xfId="49" applyNumberFormat="1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0" fillId="3" borderId="2" xfId="49" applyFont="1" applyFill="1" applyBorder="1" applyAlignment="1">
      <alignment horizontal="center" vertical="center" wrapText="1"/>
    </xf>
    <xf numFmtId="0" fontId="0" fillId="3" borderId="3" xfId="49" applyFont="1" applyFill="1" applyBorder="1" applyAlignment="1">
      <alignment horizontal="center" vertical="center" wrapText="1"/>
    </xf>
    <xf numFmtId="0" fontId="0" fillId="3" borderId="2" xfId="49" applyFont="1" applyFill="1" applyBorder="1" applyAlignment="1">
      <alignment horizontal="center" vertical="center"/>
    </xf>
    <xf numFmtId="0" fontId="0" fillId="3" borderId="4" xfId="49" applyFont="1" applyFill="1" applyBorder="1" applyAlignment="1">
      <alignment horizontal="center" vertical="center"/>
    </xf>
    <xf numFmtId="0" fontId="0" fillId="3" borderId="5" xfId="49" applyFont="1" applyFill="1" applyBorder="1" applyAlignment="1">
      <alignment horizontal="center" vertical="center" wrapText="1"/>
    </xf>
    <xf numFmtId="0" fontId="0" fillId="0" borderId="6" xfId="0" applyFill="1" applyBorder="1">
      <alignment vertical="center"/>
    </xf>
    <xf numFmtId="0" fontId="0" fillId="0" borderId="2" xfId="49" applyFont="1" applyBorder="1" applyAlignment="1">
      <alignment horizontal="center" vertical="center"/>
    </xf>
    <xf numFmtId="176" fontId="0" fillId="0" borderId="2" xfId="49" applyNumberFormat="1" applyFont="1" applyBorder="1" applyAlignment="1">
      <alignment horizontal="center" vertical="center"/>
    </xf>
    <xf numFmtId="0" fontId="0" fillId="3" borderId="6" xfId="0" applyFill="1" applyBorder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7"/>
  <sheetViews>
    <sheetView tabSelected="1" topLeftCell="A31" workbookViewId="0">
      <selection activeCell="N35" sqref="N35"/>
    </sheetView>
  </sheetViews>
  <sheetFormatPr defaultColWidth="9" defaultRowHeight="13.5"/>
  <cols>
    <col min="1" max="1" width="11.3833333333333" style="1" customWidth="1"/>
    <col min="2" max="2" width="9.25" style="1" customWidth="1"/>
    <col min="3" max="3" width="10.75" style="1" customWidth="1"/>
    <col min="4" max="9" width="10.5" style="4" customWidth="1"/>
    <col min="10" max="10" width="10.5" style="1" customWidth="1"/>
    <col min="11" max="16384" width="9" style="1"/>
  </cols>
  <sheetData>
    <row r="1" s="1" customFormat="1" ht="32" customHeight="1" spans="1:11">
      <c r="A1" s="5" t="s">
        <v>0</v>
      </c>
      <c r="B1" s="5"/>
      <c r="C1" s="5"/>
      <c r="D1" s="6"/>
      <c r="E1" s="6"/>
      <c r="F1" s="6"/>
      <c r="G1" s="6"/>
      <c r="H1" s="6"/>
      <c r="I1" s="6"/>
      <c r="J1" s="5"/>
      <c r="K1" s="5"/>
    </row>
    <row r="2" s="1" customFormat="1" ht="25" customHeight="1" spans="1:11">
      <c r="A2" s="7" t="s">
        <v>1</v>
      </c>
      <c r="B2" s="8" t="s">
        <v>2</v>
      </c>
      <c r="C2" s="8" t="s">
        <v>3</v>
      </c>
      <c r="D2" s="9" t="s">
        <v>4</v>
      </c>
      <c r="E2" s="9"/>
      <c r="F2" s="9" t="s">
        <v>5</v>
      </c>
      <c r="G2" s="9"/>
      <c r="H2" s="10" t="s">
        <v>6</v>
      </c>
      <c r="I2" s="23"/>
      <c r="J2" s="24" t="s">
        <v>7</v>
      </c>
      <c r="K2" s="24" t="s">
        <v>8</v>
      </c>
    </row>
    <row r="3" s="1" customFormat="1" ht="25" customHeight="1" spans="1:11">
      <c r="A3" s="7"/>
      <c r="B3" s="11"/>
      <c r="C3" s="11"/>
      <c r="D3" s="12" t="s">
        <v>9</v>
      </c>
      <c r="E3" s="9" t="s">
        <v>10</v>
      </c>
      <c r="F3" s="12" t="s">
        <v>9</v>
      </c>
      <c r="G3" s="9" t="s">
        <v>11</v>
      </c>
      <c r="H3" s="12" t="s">
        <v>9</v>
      </c>
      <c r="I3" s="9" t="s">
        <v>11</v>
      </c>
      <c r="J3" s="24"/>
      <c r="K3" s="24"/>
    </row>
    <row r="4" s="2" customFormat="1" ht="26.1" customHeight="1" spans="1:11">
      <c r="A4" s="13">
        <v>202412008</v>
      </c>
      <c r="B4" s="14" t="s">
        <v>12</v>
      </c>
      <c r="C4" s="13" t="s">
        <v>13</v>
      </c>
      <c r="D4" s="15">
        <v>82.38</v>
      </c>
      <c r="E4" s="16">
        <f t="shared" ref="E4:E31" si="0">D4*0.4</f>
        <v>32.952</v>
      </c>
      <c r="F4" s="15">
        <v>87.1</v>
      </c>
      <c r="G4" s="16">
        <f t="shared" ref="G4:G31" si="1">F4*0.3</f>
        <v>26.13</v>
      </c>
      <c r="H4" s="15">
        <v>63</v>
      </c>
      <c r="I4" s="16">
        <f t="shared" ref="I4:I31" si="2">H4*0.3</f>
        <v>18.9</v>
      </c>
      <c r="J4" s="25">
        <f t="shared" ref="J4:J31" si="3">E4+G4+I4</f>
        <v>77.982</v>
      </c>
      <c r="K4" s="24">
        <v>1</v>
      </c>
    </row>
    <row r="5" s="2" customFormat="1" ht="26.1" customHeight="1" spans="1:11">
      <c r="A5" s="13">
        <v>202412014</v>
      </c>
      <c r="B5" s="14" t="s">
        <v>14</v>
      </c>
      <c r="C5" s="13" t="s">
        <v>13</v>
      </c>
      <c r="D5" s="15">
        <v>79.38</v>
      </c>
      <c r="E5" s="16">
        <f t="shared" si="0"/>
        <v>31.752</v>
      </c>
      <c r="F5" s="15">
        <v>86.1</v>
      </c>
      <c r="G5" s="16">
        <f t="shared" si="1"/>
        <v>25.83</v>
      </c>
      <c r="H5" s="15">
        <v>61</v>
      </c>
      <c r="I5" s="16">
        <f t="shared" si="2"/>
        <v>18.3</v>
      </c>
      <c r="J5" s="25">
        <f t="shared" si="3"/>
        <v>75.882</v>
      </c>
      <c r="K5" s="24">
        <v>2</v>
      </c>
    </row>
    <row r="6" s="2" customFormat="1" ht="26.1" customHeight="1" spans="1:11">
      <c r="A6" s="13">
        <v>202412012</v>
      </c>
      <c r="B6" s="17" t="s">
        <v>15</v>
      </c>
      <c r="C6" s="13" t="s">
        <v>13</v>
      </c>
      <c r="D6" s="15">
        <v>72.5</v>
      </c>
      <c r="E6" s="16">
        <f t="shared" si="0"/>
        <v>29</v>
      </c>
      <c r="F6" s="15">
        <v>82.1</v>
      </c>
      <c r="G6" s="16">
        <f t="shared" si="1"/>
        <v>24.63</v>
      </c>
      <c r="H6" s="15">
        <v>73</v>
      </c>
      <c r="I6" s="16">
        <f t="shared" si="2"/>
        <v>21.9</v>
      </c>
      <c r="J6" s="25">
        <f t="shared" si="3"/>
        <v>75.53</v>
      </c>
      <c r="K6" s="24">
        <v>3</v>
      </c>
    </row>
    <row r="7" s="2" customFormat="1" ht="26.1" customHeight="1" spans="1:11">
      <c r="A7" s="13">
        <v>202412004</v>
      </c>
      <c r="B7" s="14" t="s">
        <v>16</v>
      </c>
      <c r="C7" s="13" t="s">
        <v>13</v>
      </c>
      <c r="D7" s="15">
        <v>83.5</v>
      </c>
      <c r="E7" s="16">
        <f t="shared" si="0"/>
        <v>33.4</v>
      </c>
      <c r="F7" s="15">
        <v>84.8</v>
      </c>
      <c r="G7" s="16">
        <f t="shared" si="1"/>
        <v>25.44</v>
      </c>
      <c r="H7" s="15">
        <v>50</v>
      </c>
      <c r="I7" s="16">
        <f t="shared" si="2"/>
        <v>15</v>
      </c>
      <c r="J7" s="25">
        <f t="shared" si="3"/>
        <v>73.84</v>
      </c>
      <c r="K7" s="24">
        <v>4</v>
      </c>
    </row>
    <row r="8" s="2" customFormat="1" ht="26.1" customHeight="1" spans="1:11">
      <c r="A8" s="13">
        <v>202412024</v>
      </c>
      <c r="B8" s="14" t="s">
        <v>17</v>
      </c>
      <c r="C8" s="13" t="s">
        <v>13</v>
      </c>
      <c r="D8" s="15">
        <v>79.75</v>
      </c>
      <c r="E8" s="16">
        <f t="shared" si="0"/>
        <v>31.9</v>
      </c>
      <c r="F8" s="15">
        <v>88.9</v>
      </c>
      <c r="G8" s="16">
        <f t="shared" si="1"/>
        <v>26.67</v>
      </c>
      <c r="H8" s="15">
        <v>45</v>
      </c>
      <c r="I8" s="16">
        <f t="shared" si="2"/>
        <v>13.5</v>
      </c>
      <c r="J8" s="25">
        <f t="shared" si="3"/>
        <v>72.07</v>
      </c>
      <c r="K8" s="24">
        <v>5</v>
      </c>
    </row>
    <row r="9" s="2" customFormat="1" ht="26.1" customHeight="1" spans="1:11">
      <c r="A9" s="13">
        <v>202412021</v>
      </c>
      <c r="B9" s="14" t="s">
        <v>18</v>
      </c>
      <c r="C9" s="13" t="s">
        <v>13</v>
      </c>
      <c r="D9" s="15">
        <v>77.63</v>
      </c>
      <c r="E9" s="16">
        <f t="shared" si="0"/>
        <v>31.052</v>
      </c>
      <c r="F9" s="15">
        <v>86.6</v>
      </c>
      <c r="G9" s="16">
        <f t="shared" si="1"/>
        <v>25.98</v>
      </c>
      <c r="H9" s="15">
        <v>48</v>
      </c>
      <c r="I9" s="16">
        <f t="shared" si="2"/>
        <v>14.4</v>
      </c>
      <c r="J9" s="25">
        <f t="shared" si="3"/>
        <v>71.432</v>
      </c>
      <c r="K9" s="24">
        <v>6</v>
      </c>
    </row>
    <row r="10" s="2" customFormat="1" ht="26.1" customHeight="1" spans="1:11">
      <c r="A10" s="13">
        <v>202412013</v>
      </c>
      <c r="B10" s="14" t="s">
        <v>19</v>
      </c>
      <c r="C10" s="13" t="s">
        <v>13</v>
      </c>
      <c r="D10" s="15">
        <v>77.63</v>
      </c>
      <c r="E10" s="16">
        <f t="shared" si="0"/>
        <v>31.052</v>
      </c>
      <c r="F10" s="15">
        <v>82.2</v>
      </c>
      <c r="G10" s="16">
        <f t="shared" si="1"/>
        <v>24.66</v>
      </c>
      <c r="H10" s="15">
        <v>49</v>
      </c>
      <c r="I10" s="16">
        <f t="shared" si="2"/>
        <v>14.7</v>
      </c>
      <c r="J10" s="25">
        <f t="shared" si="3"/>
        <v>70.412</v>
      </c>
      <c r="K10" s="24">
        <v>7</v>
      </c>
    </row>
    <row r="11" s="2" customFormat="1" ht="26.1" customHeight="1" spans="1:11">
      <c r="A11" s="13">
        <v>202412011</v>
      </c>
      <c r="B11" s="17" t="s">
        <v>20</v>
      </c>
      <c r="C11" s="13" t="s">
        <v>13</v>
      </c>
      <c r="D11" s="15">
        <v>72.88</v>
      </c>
      <c r="E11" s="16">
        <f t="shared" si="0"/>
        <v>29.152</v>
      </c>
      <c r="F11" s="15">
        <v>84.1</v>
      </c>
      <c r="G11" s="16">
        <f t="shared" si="1"/>
        <v>25.23</v>
      </c>
      <c r="H11" s="15">
        <v>53</v>
      </c>
      <c r="I11" s="16">
        <f t="shared" si="2"/>
        <v>15.9</v>
      </c>
      <c r="J11" s="25">
        <f t="shared" si="3"/>
        <v>70.282</v>
      </c>
      <c r="K11" s="24">
        <v>8</v>
      </c>
    </row>
    <row r="12" s="2" customFormat="1" ht="26.1" customHeight="1" spans="1:11">
      <c r="A12" s="13">
        <v>202412016</v>
      </c>
      <c r="B12" s="14" t="s">
        <v>21</v>
      </c>
      <c r="C12" s="13" t="s">
        <v>13</v>
      </c>
      <c r="D12" s="15">
        <v>81.75</v>
      </c>
      <c r="E12" s="16">
        <f t="shared" si="0"/>
        <v>32.7</v>
      </c>
      <c r="F12" s="15">
        <v>84.3</v>
      </c>
      <c r="G12" s="16">
        <f t="shared" si="1"/>
        <v>25.29</v>
      </c>
      <c r="H12" s="15">
        <v>35</v>
      </c>
      <c r="I12" s="16">
        <f t="shared" si="2"/>
        <v>10.5</v>
      </c>
      <c r="J12" s="25">
        <f t="shared" si="3"/>
        <v>68.49</v>
      </c>
      <c r="K12" s="24">
        <v>9</v>
      </c>
    </row>
    <row r="13" s="2" customFormat="1" ht="26.1" customHeight="1" spans="1:11">
      <c r="A13" s="13">
        <v>202412005</v>
      </c>
      <c r="B13" s="14" t="s">
        <v>22</v>
      </c>
      <c r="C13" s="13" t="s">
        <v>13</v>
      </c>
      <c r="D13" s="15">
        <v>73.25</v>
      </c>
      <c r="E13" s="16">
        <f t="shared" si="0"/>
        <v>29.3</v>
      </c>
      <c r="F13" s="15">
        <v>88.4</v>
      </c>
      <c r="G13" s="16">
        <f t="shared" si="1"/>
        <v>26.52</v>
      </c>
      <c r="H13" s="15">
        <v>41</v>
      </c>
      <c r="I13" s="16">
        <f t="shared" si="2"/>
        <v>12.3</v>
      </c>
      <c r="J13" s="25">
        <f t="shared" si="3"/>
        <v>68.12</v>
      </c>
      <c r="K13" s="24">
        <v>10</v>
      </c>
    </row>
    <row r="14" s="2" customFormat="1" ht="26.1" customHeight="1" spans="1:11">
      <c r="A14" s="13">
        <v>202412006</v>
      </c>
      <c r="B14" s="14" t="s">
        <v>23</v>
      </c>
      <c r="C14" s="13" t="s">
        <v>13</v>
      </c>
      <c r="D14" s="15">
        <v>78.75</v>
      </c>
      <c r="E14" s="16">
        <f t="shared" si="0"/>
        <v>31.5</v>
      </c>
      <c r="F14" s="15">
        <v>84.1</v>
      </c>
      <c r="G14" s="16">
        <f t="shared" si="1"/>
        <v>25.23</v>
      </c>
      <c r="H14" s="15">
        <v>37</v>
      </c>
      <c r="I14" s="16">
        <f t="shared" si="2"/>
        <v>11.1</v>
      </c>
      <c r="J14" s="25">
        <f t="shared" si="3"/>
        <v>67.83</v>
      </c>
      <c r="K14" s="24">
        <v>11</v>
      </c>
    </row>
    <row r="15" s="2" customFormat="1" ht="26.1" customHeight="1" spans="1:11">
      <c r="A15" s="13">
        <v>202412003</v>
      </c>
      <c r="B15" s="14" t="s">
        <v>24</v>
      </c>
      <c r="C15" s="13" t="s">
        <v>13</v>
      </c>
      <c r="D15" s="15">
        <v>75.5</v>
      </c>
      <c r="E15" s="16">
        <f t="shared" si="0"/>
        <v>30.2</v>
      </c>
      <c r="F15" s="15">
        <v>86.4</v>
      </c>
      <c r="G15" s="16">
        <f t="shared" si="1"/>
        <v>25.92</v>
      </c>
      <c r="H15" s="15">
        <v>39</v>
      </c>
      <c r="I15" s="16">
        <f t="shared" si="2"/>
        <v>11.7</v>
      </c>
      <c r="J15" s="25">
        <f t="shared" si="3"/>
        <v>67.82</v>
      </c>
      <c r="K15" s="24">
        <v>12</v>
      </c>
    </row>
    <row r="16" s="2" customFormat="1" ht="26.1" customHeight="1" spans="1:11">
      <c r="A16" s="13">
        <v>202412002</v>
      </c>
      <c r="B16" s="14" t="s">
        <v>25</v>
      </c>
      <c r="C16" s="13" t="s">
        <v>13</v>
      </c>
      <c r="D16" s="15">
        <v>70.5</v>
      </c>
      <c r="E16" s="16">
        <f t="shared" si="0"/>
        <v>28.2</v>
      </c>
      <c r="F16" s="15">
        <v>88.9</v>
      </c>
      <c r="G16" s="16">
        <f t="shared" si="1"/>
        <v>26.67</v>
      </c>
      <c r="H16" s="15">
        <v>34</v>
      </c>
      <c r="I16" s="16">
        <f t="shared" si="2"/>
        <v>10.2</v>
      </c>
      <c r="J16" s="25">
        <f t="shared" si="3"/>
        <v>65.07</v>
      </c>
      <c r="K16" s="24">
        <v>13</v>
      </c>
    </row>
    <row r="17" s="2" customFormat="1" ht="26.1" customHeight="1" spans="1:11">
      <c r="A17" s="13">
        <v>202412019</v>
      </c>
      <c r="B17" s="14" t="s">
        <v>26</v>
      </c>
      <c r="C17" s="13" t="s">
        <v>13</v>
      </c>
      <c r="D17" s="15">
        <v>66.71</v>
      </c>
      <c r="E17" s="16">
        <f t="shared" si="0"/>
        <v>26.684</v>
      </c>
      <c r="F17" s="15">
        <v>83.7</v>
      </c>
      <c r="G17" s="16">
        <f t="shared" si="1"/>
        <v>25.11</v>
      </c>
      <c r="H17" s="15">
        <v>39</v>
      </c>
      <c r="I17" s="16">
        <f t="shared" si="2"/>
        <v>11.7</v>
      </c>
      <c r="J17" s="25">
        <f t="shared" si="3"/>
        <v>63.494</v>
      </c>
      <c r="K17" s="24">
        <v>14</v>
      </c>
    </row>
    <row r="18" s="2" customFormat="1" ht="26.1" customHeight="1" spans="1:11">
      <c r="A18" s="13">
        <v>202412015</v>
      </c>
      <c r="B18" s="14" t="s">
        <v>27</v>
      </c>
      <c r="C18" s="13" t="s">
        <v>13</v>
      </c>
      <c r="D18" s="15">
        <v>76.75</v>
      </c>
      <c r="E18" s="16">
        <f t="shared" si="0"/>
        <v>30.7</v>
      </c>
      <c r="F18" s="15">
        <v>82.1</v>
      </c>
      <c r="G18" s="16">
        <f t="shared" si="1"/>
        <v>24.63</v>
      </c>
      <c r="H18" s="15">
        <v>26</v>
      </c>
      <c r="I18" s="16">
        <f t="shared" si="2"/>
        <v>7.8</v>
      </c>
      <c r="J18" s="25">
        <f t="shared" si="3"/>
        <v>63.13</v>
      </c>
      <c r="K18" s="24">
        <v>15</v>
      </c>
    </row>
    <row r="19" s="2" customFormat="1" ht="26.1" customHeight="1" spans="1:11">
      <c r="A19" s="13">
        <v>202412020</v>
      </c>
      <c r="B19" s="14" t="s">
        <v>28</v>
      </c>
      <c r="C19" s="13" t="s">
        <v>13</v>
      </c>
      <c r="D19" s="15">
        <v>65</v>
      </c>
      <c r="E19" s="16">
        <f t="shared" si="0"/>
        <v>26</v>
      </c>
      <c r="F19" s="15">
        <v>81.2</v>
      </c>
      <c r="G19" s="16">
        <f t="shared" si="1"/>
        <v>24.36</v>
      </c>
      <c r="H19" s="15">
        <v>42</v>
      </c>
      <c r="I19" s="16">
        <f t="shared" si="2"/>
        <v>12.6</v>
      </c>
      <c r="J19" s="25">
        <f t="shared" si="3"/>
        <v>62.96</v>
      </c>
      <c r="K19" s="24">
        <v>16</v>
      </c>
    </row>
    <row r="20" s="2" customFormat="1" ht="26.1" customHeight="1" spans="1:11">
      <c r="A20" s="13">
        <v>202412023</v>
      </c>
      <c r="B20" s="14" t="s">
        <v>29</v>
      </c>
      <c r="C20" s="13" t="s">
        <v>13</v>
      </c>
      <c r="D20" s="15">
        <v>69.88</v>
      </c>
      <c r="E20" s="16">
        <f t="shared" si="0"/>
        <v>27.952</v>
      </c>
      <c r="F20" s="15">
        <v>88.2</v>
      </c>
      <c r="G20" s="16">
        <f t="shared" si="1"/>
        <v>26.46</v>
      </c>
      <c r="H20" s="15">
        <v>25</v>
      </c>
      <c r="I20" s="16">
        <f t="shared" si="2"/>
        <v>7.5</v>
      </c>
      <c r="J20" s="25">
        <f t="shared" si="3"/>
        <v>61.912</v>
      </c>
      <c r="K20" s="24">
        <v>17</v>
      </c>
    </row>
    <row r="21" s="2" customFormat="1" ht="26.1" customHeight="1" spans="1:11">
      <c r="A21" s="13">
        <v>202412009</v>
      </c>
      <c r="B21" s="14" t="s">
        <v>30</v>
      </c>
      <c r="C21" s="13" t="s">
        <v>13</v>
      </c>
      <c r="D21" s="15">
        <v>66.88</v>
      </c>
      <c r="E21" s="16">
        <f t="shared" si="0"/>
        <v>26.752</v>
      </c>
      <c r="F21" s="15">
        <v>85</v>
      </c>
      <c r="G21" s="16">
        <f t="shared" si="1"/>
        <v>25.5</v>
      </c>
      <c r="H21" s="15">
        <v>28</v>
      </c>
      <c r="I21" s="16">
        <f t="shared" si="2"/>
        <v>8.4</v>
      </c>
      <c r="J21" s="25">
        <f t="shared" si="3"/>
        <v>60.652</v>
      </c>
      <c r="K21" s="24">
        <v>18</v>
      </c>
    </row>
    <row r="22" s="2" customFormat="1" ht="26.1" customHeight="1" spans="1:11">
      <c r="A22" s="13">
        <v>202412017</v>
      </c>
      <c r="B22" s="14" t="s">
        <v>31</v>
      </c>
      <c r="C22" s="13" t="s">
        <v>13</v>
      </c>
      <c r="D22" s="15">
        <v>67.63</v>
      </c>
      <c r="E22" s="16">
        <f t="shared" si="0"/>
        <v>27.052</v>
      </c>
      <c r="F22" s="15">
        <v>77.6</v>
      </c>
      <c r="G22" s="16">
        <f t="shared" si="1"/>
        <v>23.28</v>
      </c>
      <c r="H22" s="15">
        <v>25</v>
      </c>
      <c r="I22" s="16">
        <f t="shared" si="2"/>
        <v>7.5</v>
      </c>
      <c r="J22" s="25">
        <f t="shared" si="3"/>
        <v>57.832</v>
      </c>
      <c r="K22" s="24">
        <v>19</v>
      </c>
    </row>
    <row r="23" s="2" customFormat="1" ht="26.1" customHeight="1" spans="1:11">
      <c r="A23" s="13">
        <v>202412001</v>
      </c>
      <c r="B23" s="14" t="s">
        <v>32</v>
      </c>
      <c r="C23" s="13" t="s">
        <v>13</v>
      </c>
      <c r="D23" s="15">
        <v>0</v>
      </c>
      <c r="E23" s="16">
        <f t="shared" si="0"/>
        <v>0</v>
      </c>
      <c r="F23" s="15">
        <v>0</v>
      </c>
      <c r="G23" s="16">
        <f t="shared" si="1"/>
        <v>0</v>
      </c>
      <c r="H23" s="15">
        <v>0</v>
      </c>
      <c r="I23" s="16">
        <f t="shared" si="2"/>
        <v>0</v>
      </c>
      <c r="J23" s="25">
        <f t="shared" si="3"/>
        <v>0</v>
      </c>
      <c r="K23" s="24">
        <v>20</v>
      </c>
    </row>
    <row r="24" s="2" customFormat="1" ht="26.1" customHeight="1" spans="1:11">
      <c r="A24" s="13">
        <v>202412007</v>
      </c>
      <c r="B24" s="14" t="s">
        <v>33</v>
      </c>
      <c r="C24" s="13" t="s">
        <v>13</v>
      </c>
      <c r="D24" s="15">
        <v>0</v>
      </c>
      <c r="E24" s="16">
        <f t="shared" si="0"/>
        <v>0</v>
      </c>
      <c r="F24" s="15">
        <v>0</v>
      </c>
      <c r="G24" s="16">
        <f t="shared" si="1"/>
        <v>0</v>
      </c>
      <c r="H24" s="15">
        <v>0</v>
      </c>
      <c r="I24" s="16">
        <f t="shared" si="2"/>
        <v>0</v>
      </c>
      <c r="J24" s="25">
        <f t="shared" si="3"/>
        <v>0</v>
      </c>
      <c r="K24" s="24">
        <v>21</v>
      </c>
    </row>
    <row r="25" s="2" customFormat="1" ht="26.1" customHeight="1" spans="1:11">
      <c r="A25" s="13">
        <v>202412010</v>
      </c>
      <c r="B25" s="17" t="s">
        <v>34</v>
      </c>
      <c r="C25" s="13" t="s">
        <v>13</v>
      </c>
      <c r="D25" s="15">
        <v>0</v>
      </c>
      <c r="E25" s="16">
        <f t="shared" si="0"/>
        <v>0</v>
      </c>
      <c r="F25" s="15">
        <v>0</v>
      </c>
      <c r="G25" s="16">
        <f t="shared" si="1"/>
        <v>0</v>
      </c>
      <c r="H25" s="15">
        <v>0</v>
      </c>
      <c r="I25" s="16">
        <f t="shared" si="2"/>
        <v>0</v>
      </c>
      <c r="J25" s="25">
        <f t="shared" si="3"/>
        <v>0</v>
      </c>
      <c r="K25" s="24">
        <v>22</v>
      </c>
    </row>
    <row r="26" s="2" customFormat="1" ht="26.1" customHeight="1" spans="1:11">
      <c r="A26" s="13">
        <v>202412018</v>
      </c>
      <c r="B26" s="14" t="s">
        <v>35</v>
      </c>
      <c r="C26" s="13" t="s">
        <v>13</v>
      </c>
      <c r="D26" s="15">
        <v>0</v>
      </c>
      <c r="E26" s="16">
        <f t="shared" si="0"/>
        <v>0</v>
      </c>
      <c r="F26" s="15">
        <v>0</v>
      </c>
      <c r="G26" s="16">
        <f t="shared" si="1"/>
        <v>0</v>
      </c>
      <c r="H26" s="15">
        <v>0</v>
      </c>
      <c r="I26" s="16">
        <f t="shared" si="2"/>
        <v>0</v>
      </c>
      <c r="J26" s="25">
        <f t="shared" si="3"/>
        <v>0</v>
      </c>
      <c r="K26" s="24">
        <v>23</v>
      </c>
    </row>
    <row r="27" s="2" customFormat="1" ht="26.1" customHeight="1" spans="1:11">
      <c r="A27" s="13">
        <v>202412022</v>
      </c>
      <c r="B27" s="14" t="s">
        <v>36</v>
      </c>
      <c r="C27" s="13" t="s">
        <v>13</v>
      </c>
      <c r="D27" s="15">
        <v>0</v>
      </c>
      <c r="E27" s="16">
        <f t="shared" si="0"/>
        <v>0</v>
      </c>
      <c r="F27" s="15">
        <v>0</v>
      </c>
      <c r="G27" s="16">
        <f t="shared" si="1"/>
        <v>0</v>
      </c>
      <c r="H27" s="15">
        <v>0</v>
      </c>
      <c r="I27" s="16">
        <f t="shared" si="2"/>
        <v>0</v>
      </c>
      <c r="J27" s="25">
        <f t="shared" si="3"/>
        <v>0</v>
      </c>
      <c r="K27" s="24">
        <v>24</v>
      </c>
    </row>
    <row r="28" s="2" customFormat="1" ht="26.1" customHeight="1" spans="1:11">
      <c r="A28" s="13"/>
      <c r="B28" s="14"/>
      <c r="C28" s="13"/>
      <c r="D28" s="15"/>
      <c r="E28" s="16"/>
      <c r="F28" s="15"/>
      <c r="G28" s="16"/>
      <c r="H28" s="15"/>
      <c r="I28" s="16"/>
      <c r="J28" s="25"/>
      <c r="K28" s="24"/>
    </row>
    <row r="29" s="1" customFormat="1" ht="25" customHeight="1" spans="1:11">
      <c r="A29" s="18" t="s">
        <v>1</v>
      </c>
      <c r="B29" s="19" t="s">
        <v>2</v>
      </c>
      <c r="C29" s="19" t="s">
        <v>3</v>
      </c>
      <c r="D29" s="20" t="s">
        <v>4</v>
      </c>
      <c r="E29" s="20"/>
      <c r="F29" s="20" t="s">
        <v>5</v>
      </c>
      <c r="G29" s="20"/>
      <c r="H29" s="21" t="s">
        <v>6</v>
      </c>
      <c r="I29" s="26"/>
      <c r="J29" s="20" t="s">
        <v>7</v>
      </c>
      <c r="K29" s="20" t="s">
        <v>8</v>
      </c>
    </row>
    <row r="30" s="1" customFormat="1" ht="25" customHeight="1" spans="1:11">
      <c r="A30" s="18"/>
      <c r="B30" s="22"/>
      <c r="C30" s="22"/>
      <c r="D30" s="18" t="s">
        <v>9</v>
      </c>
      <c r="E30" s="20" t="s">
        <v>10</v>
      </c>
      <c r="F30" s="18" t="s">
        <v>9</v>
      </c>
      <c r="G30" s="20" t="s">
        <v>11</v>
      </c>
      <c r="H30" s="18" t="s">
        <v>9</v>
      </c>
      <c r="I30" s="20" t="s">
        <v>11</v>
      </c>
      <c r="J30" s="20"/>
      <c r="K30" s="20"/>
    </row>
    <row r="31" s="3" customFormat="1" ht="26.1" customHeight="1" spans="1:11">
      <c r="A31" s="13">
        <v>202412026</v>
      </c>
      <c r="B31" s="14" t="s">
        <v>37</v>
      </c>
      <c r="C31" s="13" t="s">
        <v>38</v>
      </c>
      <c r="D31" s="15">
        <v>77.88</v>
      </c>
      <c r="E31" s="16">
        <f>D31*0.4</f>
        <v>31.152</v>
      </c>
      <c r="F31" s="15">
        <v>90.5</v>
      </c>
      <c r="G31" s="16">
        <f>F31*0.3</f>
        <v>27.15</v>
      </c>
      <c r="H31" s="15">
        <v>57</v>
      </c>
      <c r="I31" s="16">
        <f>H31*0.3</f>
        <v>17.1</v>
      </c>
      <c r="J31" s="16">
        <f>E31+G31+I31</f>
        <v>75.402</v>
      </c>
      <c r="K31" s="9">
        <v>1</v>
      </c>
    </row>
    <row r="32" s="3" customFormat="1" ht="26.1" customHeight="1" spans="1:11">
      <c r="A32" s="13">
        <v>202412025</v>
      </c>
      <c r="B32" s="14" t="s">
        <v>39</v>
      </c>
      <c r="C32" s="13" t="s">
        <v>38</v>
      </c>
      <c r="D32" s="15">
        <v>0</v>
      </c>
      <c r="E32" s="16">
        <f>D32*0.4</f>
        <v>0</v>
      </c>
      <c r="F32" s="15">
        <v>0</v>
      </c>
      <c r="G32" s="16">
        <f>F32*0.3</f>
        <v>0</v>
      </c>
      <c r="H32" s="15">
        <v>0</v>
      </c>
      <c r="I32" s="16">
        <f>H32*0.3</f>
        <v>0</v>
      </c>
      <c r="J32" s="16">
        <f>E32+G32+I32</f>
        <v>0</v>
      </c>
      <c r="K32" s="9">
        <v>2</v>
      </c>
    </row>
    <row r="33" s="3" customFormat="1" ht="26.1" customHeight="1" spans="1:11">
      <c r="A33" s="13"/>
      <c r="B33" s="14"/>
      <c r="C33" s="13"/>
      <c r="D33" s="15"/>
      <c r="E33" s="16"/>
      <c r="F33" s="15"/>
      <c r="G33" s="16"/>
      <c r="H33" s="15"/>
      <c r="I33" s="16"/>
      <c r="J33" s="16"/>
      <c r="K33" s="9"/>
    </row>
    <row r="34" s="3" customFormat="1" ht="26.1" customHeight="1" spans="1:11">
      <c r="A34" s="18" t="s">
        <v>1</v>
      </c>
      <c r="B34" s="19" t="s">
        <v>2</v>
      </c>
      <c r="C34" s="19" t="s">
        <v>3</v>
      </c>
      <c r="D34" s="20" t="s">
        <v>4</v>
      </c>
      <c r="E34" s="20"/>
      <c r="F34" s="20" t="s">
        <v>5</v>
      </c>
      <c r="G34" s="20"/>
      <c r="H34" s="21" t="s">
        <v>6</v>
      </c>
      <c r="I34" s="26"/>
      <c r="J34" s="20" t="s">
        <v>7</v>
      </c>
      <c r="K34" s="20" t="s">
        <v>8</v>
      </c>
    </row>
    <row r="35" s="3" customFormat="1" ht="26.1" customHeight="1" spans="1:11">
      <c r="A35" s="18"/>
      <c r="B35" s="22"/>
      <c r="C35" s="22"/>
      <c r="D35" s="18" t="s">
        <v>9</v>
      </c>
      <c r="E35" s="20" t="s">
        <v>10</v>
      </c>
      <c r="F35" s="18" t="s">
        <v>9</v>
      </c>
      <c r="G35" s="20" t="s">
        <v>11</v>
      </c>
      <c r="H35" s="18" t="s">
        <v>9</v>
      </c>
      <c r="I35" s="20" t="s">
        <v>11</v>
      </c>
      <c r="J35" s="20"/>
      <c r="K35" s="20"/>
    </row>
    <row r="36" s="3" customFormat="1" ht="26.1" customHeight="1" spans="1:11">
      <c r="A36" s="13">
        <v>202412028</v>
      </c>
      <c r="B36" s="14" t="s">
        <v>40</v>
      </c>
      <c r="C36" s="13" t="s">
        <v>41</v>
      </c>
      <c r="D36" s="15">
        <v>75.75</v>
      </c>
      <c r="E36" s="16">
        <f>D36*0.4</f>
        <v>30.3</v>
      </c>
      <c r="F36" s="15">
        <v>0</v>
      </c>
      <c r="G36" s="16">
        <f>F36*0.3</f>
        <v>0</v>
      </c>
      <c r="H36" s="15">
        <v>41</v>
      </c>
      <c r="I36" s="16">
        <f>H36*0.3</f>
        <v>12.3</v>
      </c>
      <c r="J36" s="16">
        <f>E36+G36+I36</f>
        <v>42.6</v>
      </c>
      <c r="K36" s="9">
        <v>1</v>
      </c>
    </row>
    <row r="37" s="3" customFormat="1" ht="26.1" customHeight="1" spans="1:11">
      <c r="A37" s="13">
        <v>202412027</v>
      </c>
      <c r="B37" s="14" t="s">
        <v>42</v>
      </c>
      <c r="C37" s="13" t="s">
        <v>41</v>
      </c>
      <c r="D37" s="15">
        <v>76.5</v>
      </c>
      <c r="E37" s="16">
        <f>D37*0.4</f>
        <v>30.6</v>
      </c>
      <c r="F37" s="15">
        <v>0</v>
      </c>
      <c r="G37" s="16">
        <f>F37*0.3</f>
        <v>0</v>
      </c>
      <c r="H37" s="15">
        <v>23</v>
      </c>
      <c r="I37" s="16">
        <f>H37*0.3</f>
        <v>6.9</v>
      </c>
      <c r="J37" s="16">
        <f>E37+G37+I37</f>
        <v>37.5</v>
      </c>
      <c r="K37" s="9">
        <v>2</v>
      </c>
    </row>
  </sheetData>
  <autoFilter xmlns:etc="http://www.wps.cn/officeDocument/2017/etCustomData" ref="A3:K37" etc:filterBottomFollowUsedRange="0">
    <extLst/>
  </autoFilter>
  <mergeCells count="25">
    <mergeCell ref="A1:K1"/>
    <mergeCell ref="D2:E2"/>
    <mergeCell ref="F2:G2"/>
    <mergeCell ref="H2:I2"/>
    <mergeCell ref="D29:E29"/>
    <mergeCell ref="F29:G29"/>
    <mergeCell ref="H29:I29"/>
    <mergeCell ref="D34:E34"/>
    <mergeCell ref="F34:G34"/>
    <mergeCell ref="H34:I34"/>
    <mergeCell ref="A2:A3"/>
    <mergeCell ref="A29:A30"/>
    <mergeCell ref="A34:A35"/>
    <mergeCell ref="B2:B3"/>
    <mergeCell ref="B29:B30"/>
    <mergeCell ref="B34:B35"/>
    <mergeCell ref="C2:C3"/>
    <mergeCell ref="C29:C30"/>
    <mergeCell ref="C34:C35"/>
    <mergeCell ref="J2:J3"/>
    <mergeCell ref="J29:J30"/>
    <mergeCell ref="J34:J35"/>
    <mergeCell ref="K2:K3"/>
    <mergeCell ref="K29:K30"/>
    <mergeCell ref="K34:K35"/>
  </mergeCells>
  <pageMargins left="0.700694444444445" right="0.700694444444445" top="0.751388888888889" bottom="0.357638888888889" header="0.298611111111111" footer="0.298611111111111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排序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妮奏凯</cp:lastModifiedBy>
  <dcterms:created xsi:type="dcterms:W3CDTF">2024-12-24T09:56:00Z</dcterms:created>
  <dcterms:modified xsi:type="dcterms:W3CDTF">2024-12-25T03:25:22Z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BD05122AC7294929B4A55F7CD133AFCD_11</vt:lpwstr>
  </property>
  <property fmtid="{D5CDD505-2E9C-101B-9397-08002B2CF9AE}" pid="3" name="KSOProductBuildVer">
    <vt:lpwstr>2052-12.1.0.19302</vt:lpwstr>
  </property>
</Properties>
</file>